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/>
  </bookViews>
  <sheets>
    <sheet name="Letra d - 1049" sheetId="1" r:id="rId1"/>
  </sheets>
  <calcPr calcId="145621"/>
</workbook>
</file>

<file path=xl/calcChain.xml><?xml version="1.0" encoding="utf-8"?>
<calcChain xmlns="http://schemas.openxmlformats.org/spreadsheetml/2006/main">
  <c r="E53" i="1" l="1"/>
  <c r="E51" i="1" l="1"/>
  <c r="E52" i="1" l="1"/>
</calcChain>
</file>

<file path=xl/sharedStrings.xml><?xml version="1.0" encoding="utf-8"?>
<sst xmlns="http://schemas.openxmlformats.org/spreadsheetml/2006/main" count="173" uniqueCount="86">
  <si>
    <t xml:space="preserve">d) Fonte de recursos que custeou o pagamento de cada Folha de Salários contida no item (b) (evidenciando, principalmente, </t>
  </si>
  <si>
    <t>àquelas pagas com recursos provindos de transferências do governo federal com vinculação específica para combate à pandemia);</t>
  </si>
  <si>
    <t>Cod Função</t>
  </si>
  <si>
    <t>Nome da função</t>
  </si>
  <si>
    <t>Fonte</t>
  </si>
  <si>
    <t>Mar 2020 a Mar 2021</t>
  </si>
  <si>
    <t>1</t>
  </si>
  <si>
    <t>LEGISLATIVA</t>
  </si>
  <si>
    <t>0101</t>
  </si>
  <si>
    <t>2</t>
  </si>
  <si>
    <t>JUDICIÁRIA</t>
  </si>
  <si>
    <t>0151</t>
  </si>
  <si>
    <t>0165</t>
  </si>
  <si>
    <t>4</t>
  </si>
  <si>
    <t>ADMINISTRAÇÃO</t>
  </si>
  <si>
    <t>0241</t>
  </si>
  <si>
    <t>6</t>
  </si>
  <si>
    <t>SEGURANÇA PÚBLICA</t>
  </si>
  <si>
    <t>0104</t>
  </si>
  <si>
    <t>8</t>
  </si>
  <si>
    <t>ASSISTÊNCIA SOCIAL</t>
  </si>
  <si>
    <t>9</t>
  </si>
  <si>
    <t>PREVIDÊNCIA SOCIAL</t>
  </si>
  <si>
    <t>0266</t>
  </si>
  <si>
    <t>10</t>
  </si>
  <si>
    <t>SAÚDE</t>
  </si>
  <si>
    <t>0144</t>
  </si>
  <si>
    <t>0164</t>
  </si>
  <si>
    <t>0244</t>
  </si>
  <si>
    <t>0271</t>
  </si>
  <si>
    <t>11</t>
  </si>
  <si>
    <t>TRABALHO</t>
  </si>
  <si>
    <t>12</t>
  </si>
  <si>
    <t>EDUCAÇÃO</t>
  </si>
  <si>
    <t>0102</t>
  </si>
  <si>
    <t>0109</t>
  </si>
  <si>
    <t>13</t>
  </si>
  <si>
    <t>CULTURA</t>
  </si>
  <si>
    <t>14</t>
  </si>
  <si>
    <t>DIREITOS DA CIDADANIA</t>
  </si>
  <si>
    <t>15</t>
  </si>
  <si>
    <t>URBANISMO</t>
  </si>
  <si>
    <t>16</t>
  </si>
  <si>
    <t>HABITAÇÃO</t>
  </si>
  <si>
    <t>18</t>
  </si>
  <si>
    <t>GESTÃO AMBIENTAL</t>
  </si>
  <si>
    <t>19</t>
  </si>
  <si>
    <t>CIÊNCIA E TECNOLOGIA</t>
  </si>
  <si>
    <t>20</t>
  </si>
  <si>
    <t>AGRICULTURA</t>
  </si>
  <si>
    <t>21</t>
  </si>
  <si>
    <t>ORGANIZAÇÃO AGRÁRIA</t>
  </si>
  <si>
    <t>22</t>
  </si>
  <si>
    <t>INDÚSTRIA</t>
  </si>
  <si>
    <t>23</t>
  </si>
  <si>
    <t>COMÉRCIO E SERVIÇOS</t>
  </si>
  <si>
    <t>24</t>
  </si>
  <si>
    <t>COMUNICAÇÕES</t>
  </si>
  <si>
    <t>26</t>
  </si>
  <si>
    <t>TRANSPORTE</t>
  </si>
  <si>
    <t>27</t>
  </si>
  <si>
    <t>DESPORTO E LAZER</t>
  </si>
  <si>
    <t>TOTAL</t>
  </si>
  <si>
    <t>FONTES</t>
  </si>
  <si>
    <t>0164 - Recursos da LC 173/2020, Art. 5º, Inciso I - Aplicação SUS e SUAS</t>
  </si>
  <si>
    <t>Demais Fontes</t>
  </si>
  <si>
    <t>Critérios de Extração</t>
  </si>
  <si>
    <t>Conta 6.2.2.1.3.03.00 - CRÉDITO EMPENHADO LIQUIDADO</t>
  </si>
  <si>
    <t>Grupo de Despesa GND1 - PESSOAL E ENCARGOS</t>
  </si>
  <si>
    <t>Período: Fev de 2019 a Mar de 2021</t>
  </si>
  <si>
    <t>Exclusão das despesas intraorçamentária para evitar duplicidade</t>
  </si>
  <si>
    <t>Legenda de Fontes</t>
  </si>
  <si>
    <t>Recursos Ordinários - Adm. Direta</t>
  </si>
  <si>
    <t>Recursos de Convênios a Fundo Perdido/Contrato de Repasse - Adm. Direta</t>
  </si>
  <si>
    <t>Recursos Diretamente Arrecadados - Adm. Direta</t>
  </si>
  <si>
    <t>Fundo de Manutenção e Desenv.da Educ.Básica e de Valorização dos Profissionais da Educação-FUNDEB</t>
  </si>
  <si>
    <t>Recursos do SUS Exclusive Convênios- Adm.Direta</t>
  </si>
  <si>
    <t>Recursos Oriundos de Repasses de Depósitos Judiciais e Administrativos do Estado de PE</t>
  </si>
  <si>
    <t>Recursos do programa federativo de enfrentamento a covid aplicação - SUS e SUAS</t>
  </si>
  <si>
    <t>Recursos do Programa Federativo de Enfrentamento ao Coronavírus - Livre Aplicação</t>
  </si>
  <si>
    <t>Recursos Próprios - Adm. Indireta</t>
  </si>
  <si>
    <t>Recursos do SUS Exclusive Convênios - Adm. Indireta</t>
  </si>
  <si>
    <t>Recursos vinculados ao Sistema de Proteção Social dos Militares (SPSM)</t>
  </si>
  <si>
    <t>Recursos Ordinários Oriundos do Fundo Estadual de Saúde - FES-PE</t>
  </si>
  <si>
    <t>(R$ 216.584.919,13) refere-se à liquidação da Contribuição Patronal, intraorçamentária.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</si>
  <si>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O Estado recebeu R$ 263.204.923,58 na Fonte 0164, e a diferença em relação ao valor que foi demonstrado na tabela acima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</si>
</sst>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49" fontId="0" fillId="0" borderId="0" xfId="0" applyNumberFormat="1"/>
    <xf numFmtId="49" fontId="3" fillId="0" borderId="0" xfId="0" applyNumberFormat="1" applyFont="1"/>
    <xf numFmtId="49" fontId="3" fillId="2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10" fontId="3" fillId="0" borderId="0" xfId="1" applyNumberFormat="1" applyFont="1" applyBorder="1"/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10" fontId="4" fillId="0" borderId="0" xfId="1" applyNumberFormat="1" applyFont="1" applyBorder="1"/>
    <xf numFmtId="49" fontId="0" fillId="0" borderId="1" xfId="0" applyNumberFormat="1" applyBorder="1" applyAlignment="1"/>
    <xf numFmtId="49" fontId="0" fillId="0" borderId="2" xfId="0" applyNumberFormat="1" applyBorder="1" applyAlignment="1"/>
    <xf numFmtId="4" fontId="0" fillId="0" borderId="0" xfId="0" applyNumberFormat="1" applyFill="1"/>
    <xf numFmtId="49" fontId="0" fillId="0" borderId="3" xfId="0" applyNumberFormat="1" applyBorder="1" applyAlignment="1"/>
    <xf numFmtId="43" fontId="3" fillId="0" borderId="0" xfId="0" applyNumberFormat="1" applyFont="1" applyFill="1"/>
    <xf numFmtId="49" fontId="0" fillId="0" borderId="8" xfId="0" applyNumberFormat="1" applyBorder="1"/>
    <xf numFmtId="49" fontId="0" fillId="0" borderId="0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0" fontId="0" fillId="0" borderId="0" xfId="0" applyBorder="1"/>
    <xf numFmtId="0" fontId="0" fillId="0" borderId="9" xfId="0" applyBorder="1"/>
    <xf numFmtId="49" fontId="0" fillId="0" borderId="12" xfId="0" applyNumberFormat="1" applyBorder="1"/>
    <xf numFmtId="0" fontId="5" fillId="0" borderId="0" xfId="0" applyFont="1" applyBorder="1"/>
    <xf numFmtId="49" fontId="0" fillId="0" borderId="13" xfId="0" applyNumberFormat="1" applyBorder="1"/>
    <xf numFmtId="49" fontId="0" fillId="0" borderId="14" xfId="0" applyNumberFormat="1" applyBorder="1"/>
    <xf numFmtId="0" fontId="0" fillId="0" borderId="14" xfId="0" applyBorder="1"/>
    <xf numFmtId="0" fontId="0" fillId="0" borderId="15" xfId="0" applyBorder="1"/>
    <xf numFmtId="49" fontId="3" fillId="2" borderId="5" xfId="0" applyNumberFormat="1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center"/>
    </xf>
    <xf numFmtId="43" fontId="3" fillId="3" borderId="2" xfId="0" applyNumberFormat="1" applyFont="1" applyFill="1" applyBorder="1" applyAlignment="1">
      <alignment horizontal="center"/>
    </xf>
    <xf numFmtId="43" fontId="3" fillId="3" borderId="4" xfId="0" applyNumberFormat="1" applyFont="1" applyFill="1" applyBorder="1" applyAlignment="1">
      <alignment horizontal="center"/>
    </xf>
    <xf numFmtId="43" fontId="0" fillId="0" borderId="2" xfId="0" applyNumberFormat="1" applyBorder="1" applyAlignment="1">
      <alignment horizontal="center"/>
    </xf>
    <xf numFmtId="43" fontId="0" fillId="0" borderId="4" xfId="0" applyNumberForma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center"/>
    </xf>
    <xf numFmtId="49" fontId="3" fillId="3" borderId="4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43" fontId="2" fillId="0" borderId="2" xfId="0" applyNumberFormat="1" applyFont="1" applyBorder="1" applyAlignment="1">
      <alignment horizontal="center"/>
    </xf>
    <xf numFmtId="43" fontId="2" fillId="0" borderId="4" xfId="0" applyNumberFormat="1" applyFont="1" applyBorder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5"/>
  <sheetViews>
    <sheetView tabSelected="1" zoomScaleNormal="100" workbookViewId="0">
      <selection activeCell="H62" sqref="H62"/>
    </sheetView>
  </sheetViews>
  <sheetFormatPr defaultRowHeight="15" x14ac:dyDescent="0.25"/>
  <cols>
    <col min="1" max="1" width="9.140625" style="1"/>
    <col min="2" max="2" width="13.5703125" style="1" customWidth="1"/>
    <col min="3" max="3" width="33.7109375" style="1" customWidth="1"/>
    <col min="4" max="4" width="18.28515625" style="1" customWidth="1"/>
    <col min="5" max="5" width="25.5703125" customWidth="1"/>
    <col min="6" max="6" width="24" customWidth="1"/>
    <col min="7" max="7" width="23" customWidth="1"/>
    <col min="8" max="11" width="21.140625" bestFit="1" customWidth="1"/>
    <col min="12" max="12" width="15.28515625" bestFit="1" customWidth="1"/>
    <col min="13" max="15" width="22.28515625" bestFit="1" customWidth="1"/>
    <col min="16" max="17" width="21.140625" bestFit="1" customWidth="1"/>
    <col min="18" max="18" width="18" bestFit="1" customWidth="1"/>
    <col min="20" max="21" width="21.140625" bestFit="1" customWidth="1"/>
    <col min="22" max="22" width="15.28515625" bestFit="1" customWidth="1"/>
    <col min="23" max="26" width="21.140625" bestFit="1" customWidth="1"/>
    <col min="27" max="28" width="22.28515625" bestFit="1" customWidth="1"/>
    <col min="29" max="29" width="22.7109375" bestFit="1" customWidth="1"/>
    <col min="30" max="31" width="21.140625" bestFit="1" customWidth="1"/>
    <col min="32" max="32" width="21.5703125" bestFit="1" customWidth="1"/>
    <col min="33" max="33" width="18" bestFit="1" customWidth="1"/>
  </cols>
  <sheetData>
    <row r="1" spans="1:7" x14ac:dyDescent="0.25">
      <c r="B1" s="2" t="s">
        <v>0</v>
      </c>
    </row>
    <row r="2" spans="1:7" x14ac:dyDescent="0.25">
      <c r="B2" s="2" t="s">
        <v>1</v>
      </c>
    </row>
    <row r="3" spans="1:7" x14ac:dyDescent="0.25">
      <c r="B3" s="2"/>
    </row>
    <row r="4" spans="1:7" x14ac:dyDescent="0.25">
      <c r="A4" s="2"/>
      <c r="B4" s="3" t="s">
        <v>2</v>
      </c>
      <c r="C4" s="3" t="s">
        <v>3</v>
      </c>
      <c r="D4" s="3" t="s">
        <v>4</v>
      </c>
      <c r="E4" s="36" t="s">
        <v>5</v>
      </c>
      <c r="F4" s="37"/>
      <c r="G4" s="4"/>
    </row>
    <row r="5" spans="1:7" x14ac:dyDescent="0.25">
      <c r="B5" s="5" t="s">
        <v>6</v>
      </c>
      <c r="C5" s="6" t="s">
        <v>7</v>
      </c>
      <c r="D5" s="5" t="s">
        <v>8</v>
      </c>
      <c r="E5" s="34">
        <v>610625733.41999996</v>
      </c>
      <c r="F5" s="35"/>
      <c r="G5" s="7"/>
    </row>
    <row r="6" spans="1:7" x14ac:dyDescent="0.25">
      <c r="B6" s="5" t="s">
        <v>9</v>
      </c>
      <c r="C6" s="6" t="s">
        <v>10</v>
      </c>
      <c r="D6" s="5" t="s">
        <v>8</v>
      </c>
      <c r="E6" s="34">
        <v>1343883965.25</v>
      </c>
      <c r="F6" s="35"/>
      <c r="G6" s="7"/>
    </row>
    <row r="7" spans="1:7" x14ac:dyDescent="0.25">
      <c r="B7" s="5" t="s">
        <v>9</v>
      </c>
      <c r="C7" s="6" t="s">
        <v>10</v>
      </c>
      <c r="D7" s="5" t="s">
        <v>11</v>
      </c>
      <c r="E7" s="34">
        <v>153054611.22999999</v>
      </c>
      <c r="F7" s="35"/>
      <c r="G7" s="7"/>
    </row>
    <row r="8" spans="1:7" x14ac:dyDescent="0.25">
      <c r="B8" s="5" t="s">
        <v>9</v>
      </c>
      <c r="C8" s="6" t="s">
        <v>10</v>
      </c>
      <c r="D8" s="5" t="s">
        <v>12</v>
      </c>
      <c r="E8" s="34">
        <v>20000000</v>
      </c>
      <c r="F8" s="35"/>
      <c r="G8" s="7"/>
    </row>
    <row r="9" spans="1:7" x14ac:dyDescent="0.25">
      <c r="B9" s="5" t="s">
        <v>13</v>
      </c>
      <c r="C9" s="6" t="s">
        <v>14</v>
      </c>
      <c r="D9" s="5" t="s">
        <v>8</v>
      </c>
      <c r="E9" s="34">
        <v>865880960.17000008</v>
      </c>
      <c r="F9" s="35"/>
      <c r="G9" s="7"/>
    </row>
    <row r="10" spans="1:7" x14ac:dyDescent="0.25">
      <c r="B10" s="5" t="s">
        <v>13</v>
      </c>
      <c r="C10" s="6" t="s">
        <v>14</v>
      </c>
      <c r="D10" s="5" t="s">
        <v>12</v>
      </c>
      <c r="E10" s="34">
        <v>14000000.000000002</v>
      </c>
      <c r="F10" s="35"/>
      <c r="G10" s="7"/>
    </row>
    <row r="11" spans="1:7" x14ac:dyDescent="0.25">
      <c r="B11" s="5" t="s">
        <v>13</v>
      </c>
      <c r="C11" s="6" t="s">
        <v>14</v>
      </c>
      <c r="D11" s="5" t="s">
        <v>15</v>
      </c>
      <c r="E11" s="34">
        <v>7752431.2400000012</v>
      </c>
      <c r="F11" s="35"/>
      <c r="G11" s="7"/>
    </row>
    <row r="12" spans="1:7" x14ac:dyDescent="0.25">
      <c r="B12" s="5" t="s">
        <v>16</v>
      </c>
      <c r="C12" s="6" t="s">
        <v>17</v>
      </c>
      <c r="D12" s="5" t="s">
        <v>8</v>
      </c>
      <c r="E12" s="34">
        <v>1985387954.8200002</v>
      </c>
      <c r="F12" s="35"/>
      <c r="G12" s="7"/>
    </row>
    <row r="13" spans="1:7" x14ac:dyDescent="0.25">
      <c r="B13" s="5" t="s">
        <v>16</v>
      </c>
      <c r="C13" s="6" t="s">
        <v>17</v>
      </c>
      <c r="D13" s="5" t="s">
        <v>18</v>
      </c>
      <c r="E13" s="34">
        <v>203030259.90000001</v>
      </c>
      <c r="F13" s="35"/>
      <c r="G13" s="7"/>
    </row>
    <row r="14" spans="1:7" x14ac:dyDescent="0.25">
      <c r="B14" s="5" t="s">
        <v>16</v>
      </c>
      <c r="C14" s="6" t="s">
        <v>17</v>
      </c>
      <c r="D14" s="5" t="s">
        <v>12</v>
      </c>
      <c r="E14" s="34">
        <v>241367032.08000001</v>
      </c>
      <c r="F14" s="35"/>
      <c r="G14" s="7"/>
    </row>
    <row r="15" spans="1:7" x14ac:dyDescent="0.25">
      <c r="B15" s="5" t="s">
        <v>19</v>
      </c>
      <c r="C15" s="6" t="s">
        <v>20</v>
      </c>
      <c r="D15" s="5" t="s">
        <v>8</v>
      </c>
      <c r="E15" s="34">
        <v>3812808.0700000003</v>
      </c>
      <c r="F15" s="35"/>
      <c r="G15" s="7"/>
    </row>
    <row r="16" spans="1:7" x14ac:dyDescent="0.25">
      <c r="B16" s="5" t="s">
        <v>21</v>
      </c>
      <c r="C16" s="6" t="s">
        <v>22</v>
      </c>
      <c r="D16" s="5" t="s">
        <v>8</v>
      </c>
      <c r="E16" s="34">
        <v>445187448.60000002</v>
      </c>
      <c r="F16" s="35"/>
      <c r="G16" s="7"/>
    </row>
    <row r="17" spans="2:7" x14ac:dyDescent="0.25">
      <c r="B17" s="5" t="s">
        <v>21</v>
      </c>
      <c r="C17" s="6" t="s">
        <v>22</v>
      </c>
      <c r="D17" s="5" t="s">
        <v>15</v>
      </c>
      <c r="E17" s="34">
        <v>6689150636.3499985</v>
      </c>
      <c r="F17" s="35"/>
      <c r="G17" s="7"/>
    </row>
    <row r="18" spans="2:7" x14ac:dyDescent="0.25">
      <c r="B18" s="5" t="s">
        <v>21</v>
      </c>
      <c r="C18" s="6" t="s">
        <v>22</v>
      </c>
      <c r="D18" s="5" t="s">
        <v>23</v>
      </c>
      <c r="E18" s="34">
        <v>65900537.299999997</v>
      </c>
      <c r="F18" s="35"/>
      <c r="G18" s="7"/>
    </row>
    <row r="19" spans="2:7" x14ac:dyDescent="0.25">
      <c r="B19" s="5" t="s">
        <v>24</v>
      </c>
      <c r="C19" s="6" t="s">
        <v>25</v>
      </c>
      <c r="D19" s="5" t="s">
        <v>8</v>
      </c>
      <c r="E19" s="34">
        <v>1067558782.8999999</v>
      </c>
      <c r="F19" s="35"/>
      <c r="G19" s="7"/>
    </row>
    <row r="20" spans="2:7" x14ac:dyDescent="0.25">
      <c r="B20" s="5" t="s">
        <v>24</v>
      </c>
      <c r="C20" s="6" t="s">
        <v>25</v>
      </c>
      <c r="D20" s="5" t="s">
        <v>26</v>
      </c>
      <c r="E20" s="34">
        <v>121621370.51999998</v>
      </c>
      <c r="F20" s="35"/>
      <c r="G20" s="7"/>
    </row>
    <row r="21" spans="2:7" x14ac:dyDescent="0.25">
      <c r="B21" s="8" t="s">
        <v>24</v>
      </c>
      <c r="C21" s="9" t="s">
        <v>25</v>
      </c>
      <c r="D21" s="8" t="s">
        <v>27</v>
      </c>
      <c r="E21" s="44">
        <v>216584919.13</v>
      </c>
      <c r="F21" s="45"/>
      <c r="G21" s="10"/>
    </row>
    <row r="22" spans="2:7" x14ac:dyDescent="0.25">
      <c r="B22" s="5" t="s">
        <v>24</v>
      </c>
      <c r="C22" s="6" t="s">
        <v>25</v>
      </c>
      <c r="D22" s="5" t="s">
        <v>12</v>
      </c>
      <c r="E22" s="34">
        <v>77726275.700000003</v>
      </c>
      <c r="F22" s="35"/>
      <c r="G22" s="7"/>
    </row>
    <row r="23" spans="2:7" x14ac:dyDescent="0.25">
      <c r="B23" s="5" t="s">
        <v>24</v>
      </c>
      <c r="C23" s="6" t="s">
        <v>25</v>
      </c>
      <c r="D23" s="5" t="s">
        <v>28</v>
      </c>
      <c r="E23" s="34">
        <v>48136892.280000001</v>
      </c>
      <c r="F23" s="35"/>
      <c r="G23" s="7"/>
    </row>
    <row r="24" spans="2:7" x14ac:dyDescent="0.25">
      <c r="B24" s="5" t="s">
        <v>24</v>
      </c>
      <c r="C24" s="6" t="s">
        <v>25</v>
      </c>
      <c r="D24" s="5" t="s">
        <v>29</v>
      </c>
      <c r="E24" s="34">
        <v>260452938.76999998</v>
      </c>
      <c r="F24" s="35"/>
      <c r="G24" s="7"/>
    </row>
    <row r="25" spans="2:7" x14ac:dyDescent="0.25">
      <c r="B25" s="5" t="s">
        <v>30</v>
      </c>
      <c r="C25" s="6" t="s">
        <v>31</v>
      </c>
      <c r="D25" s="5" t="s">
        <v>8</v>
      </c>
      <c r="E25" s="34">
        <v>7379557.1399999997</v>
      </c>
      <c r="F25" s="35"/>
      <c r="G25" s="7"/>
    </row>
    <row r="26" spans="2:7" x14ac:dyDescent="0.25">
      <c r="B26" s="5" t="s">
        <v>32</v>
      </c>
      <c r="C26" s="6" t="s">
        <v>33</v>
      </c>
      <c r="D26" s="5" t="s">
        <v>8</v>
      </c>
      <c r="E26" s="34">
        <v>462079460.75000006</v>
      </c>
      <c r="F26" s="35"/>
      <c r="G26" s="7"/>
    </row>
    <row r="27" spans="2:7" x14ac:dyDescent="0.25">
      <c r="B27" s="5" t="s">
        <v>32</v>
      </c>
      <c r="C27" s="6" t="s">
        <v>33</v>
      </c>
      <c r="D27" s="5" t="s">
        <v>34</v>
      </c>
      <c r="E27" s="34">
        <v>10735269.850000001</v>
      </c>
      <c r="F27" s="35"/>
      <c r="G27" s="7"/>
    </row>
    <row r="28" spans="2:7" x14ac:dyDescent="0.25">
      <c r="B28" s="5" t="s">
        <v>32</v>
      </c>
      <c r="C28" s="6" t="s">
        <v>33</v>
      </c>
      <c r="D28" s="5" t="s">
        <v>35</v>
      </c>
      <c r="E28" s="34">
        <v>1654745919.0899999</v>
      </c>
      <c r="F28" s="35"/>
      <c r="G28" s="7"/>
    </row>
    <row r="29" spans="2:7" x14ac:dyDescent="0.25">
      <c r="B29" s="5" t="s">
        <v>32</v>
      </c>
      <c r="C29" s="6" t="s">
        <v>33</v>
      </c>
      <c r="D29" s="5" t="s">
        <v>12</v>
      </c>
      <c r="E29" s="34">
        <v>14904218.369999999</v>
      </c>
      <c r="F29" s="35"/>
      <c r="G29" s="7"/>
    </row>
    <row r="30" spans="2:7" x14ac:dyDescent="0.25">
      <c r="B30" s="5" t="s">
        <v>32</v>
      </c>
      <c r="C30" s="6" t="s">
        <v>33</v>
      </c>
      <c r="D30" s="5" t="s">
        <v>15</v>
      </c>
      <c r="E30" s="34">
        <v>59509.000000000007</v>
      </c>
      <c r="F30" s="35"/>
      <c r="G30" s="7"/>
    </row>
    <row r="31" spans="2:7" x14ac:dyDescent="0.25">
      <c r="B31" s="5" t="s">
        <v>36</v>
      </c>
      <c r="C31" s="6" t="s">
        <v>37</v>
      </c>
      <c r="D31" s="5" t="s">
        <v>8</v>
      </c>
      <c r="E31" s="34">
        <v>10406713.369999999</v>
      </c>
      <c r="F31" s="35"/>
      <c r="G31" s="7"/>
    </row>
    <row r="32" spans="2:7" x14ac:dyDescent="0.25">
      <c r="B32" s="5" t="s">
        <v>38</v>
      </c>
      <c r="C32" s="6" t="s">
        <v>39</v>
      </c>
      <c r="D32" s="5" t="s">
        <v>8</v>
      </c>
      <c r="E32" s="34">
        <v>832900273.10000014</v>
      </c>
      <c r="F32" s="35"/>
      <c r="G32" s="7"/>
    </row>
    <row r="33" spans="1:7" x14ac:dyDescent="0.25">
      <c r="B33" s="5" t="s">
        <v>40</v>
      </c>
      <c r="C33" s="6" t="s">
        <v>41</v>
      </c>
      <c r="D33" s="5" t="s">
        <v>8</v>
      </c>
      <c r="E33" s="34">
        <v>55615425.31000001</v>
      </c>
      <c r="F33" s="35"/>
      <c r="G33" s="7"/>
    </row>
    <row r="34" spans="1:7" x14ac:dyDescent="0.25">
      <c r="B34" s="5" t="s">
        <v>42</v>
      </c>
      <c r="C34" s="6" t="s">
        <v>43</v>
      </c>
      <c r="D34" s="5" t="s">
        <v>8</v>
      </c>
      <c r="E34" s="34">
        <v>12180187.34</v>
      </c>
      <c r="F34" s="35"/>
      <c r="G34" s="7"/>
    </row>
    <row r="35" spans="1:7" x14ac:dyDescent="0.25">
      <c r="B35" s="5" t="s">
        <v>44</v>
      </c>
      <c r="C35" s="6" t="s">
        <v>45</v>
      </c>
      <c r="D35" s="5" t="s">
        <v>8</v>
      </c>
      <c r="E35" s="34">
        <v>32213865.59</v>
      </c>
      <c r="F35" s="35"/>
      <c r="G35" s="7"/>
    </row>
    <row r="36" spans="1:7" x14ac:dyDescent="0.25">
      <c r="B36" s="5" t="s">
        <v>44</v>
      </c>
      <c r="C36" s="6" t="s">
        <v>45</v>
      </c>
      <c r="D36" s="5" t="s">
        <v>15</v>
      </c>
      <c r="E36" s="34">
        <v>8886615.2100000009</v>
      </c>
      <c r="F36" s="35"/>
      <c r="G36" s="7"/>
    </row>
    <row r="37" spans="1:7" x14ac:dyDescent="0.25">
      <c r="B37" s="5" t="s">
        <v>46</v>
      </c>
      <c r="C37" s="6" t="s">
        <v>47</v>
      </c>
      <c r="D37" s="5" t="s">
        <v>8</v>
      </c>
      <c r="E37" s="34">
        <v>7182729.1600000001</v>
      </c>
      <c r="F37" s="35"/>
      <c r="G37" s="7"/>
    </row>
    <row r="38" spans="1:7" x14ac:dyDescent="0.25">
      <c r="B38" s="5" t="s">
        <v>48</v>
      </c>
      <c r="C38" s="6" t="s">
        <v>49</v>
      </c>
      <c r="D38" s="5" t="s">
        <v>8</v>
      </c>
      <c r="E38" s="34">
        <v>89668162.609999985</v>
      </c>
      <c r="F38" s="35"/>
      <c r="G38" s="7"/>
    </row>
    <row r="39" spans="1:7" x14ac:dyDescent="0.25">
      <c r="B39" s="5" t="s">
        <v>48</v>
      </c>
      <c r="C39" s="6" t="s">
        <v>49</v>
      </c>
      <c r="D39" s="5" t="s">
        <v>18</v>
      </c>
      <c r="E39" s="34">
        <v>769857.17</v>
      </c>
      <c r="F39" s="35"/>
      <c r="G39" s="7"/>
    </row>
    <row r="40" spans="1:7" x14ac:dyDescent="0.25">
      <c r="B40" s="5" t="s">
        <v>50</v>
      </c>
      <c r="C40" s="6" t="s">
        <v>51</v>
      </c>
      <c r="D40" s="5" t="s">
        <v>8</v>
      </c>
      <c r="E40" s="34">
        <v>3134214.89</v>
      </c>
      <c r="F40" s="35"/>
      <c r="G40" s="7"/>
    </row>
    <row r="41" spans="1:7" x14ac:dyDescent="0.25">
      <c r="B41" s="5" t="s">
        <v>52</v>
      </c>
      <c r="C41" s="6" t="s">
        <v>53</v>
      </c>
      <c r="D41" s="5" t="s">
        <v>8</v>
      </c>
      <c r="E41" s="34">
        <v>5664609.2600000007</v>
      </c>
      <c r="F41" s="35"/>
      <c r="G41" s="7"/>
    </row>
    <row r="42" spans="1:7" x14ac:dyDescent="0.25">
      <c r="B42" s="5" t="s">
        <v>54</v>
      </c>
      <c r="C42" s="6" t="s">
        <v>55</v>
      </c>
      <c r="D42" s="5" t="s">
        <v>8</v>
      </c>
      <c r="E42" s="34">
        <v>23659956.77</v>
      </c>
      <c r="F42" s="35"/>
      <c r="G42" s="7"/>
    </row>
    <row r="43" spans="1:7" x14ac:dyDescent="0.25">
      <c r="B43" s="5" t="s">
        <v>54</v>
      </c>
      <c r="C43" s="6" t="s">
        <v>55</v>
      </c>
      <c r="D43" s="5" t="s">
        <v>15</v>
      </c>
      <c r="E43" s="34">
        <v>12631975.860000003</v>
      </c>
      <c r="F43" s="35"/>
      <c r="G43" s="7"/>
    </row>
    <row r="44" spans="1:7" x14ac:dyDescent="0.25">
      <c r="B44" s="5" t="s">
        <v>56</v>
      </c>
      <c r="C44" s="6" t="s">
        <v>57</v>
      </c>
      <c r="D44" s="5" t="s">
        <v>8</v>
      </c>
      <c r="E44" s="34">
        <v>1902542.02</v>
      </c>
      <c r="F44" s="35"/>
      <c r="G44" s="7"/>
    </row>
    <row r="45" spans="1:7" x14ac:dyDescent="0.25">
      <c r="B45" s="5" t="s">
        <v>58</v>
      </c>
      <c r="C45" s="6" t="s">
        <v>59</v>
      </c>
      <c r="D45" s="5" t="s">
        <v>8</v>
      </c>
      <c r="E45" s="34">
        <v>30325156.729999993</v>
      </c>
      <c r="F45" s="35"/>
      <c r="G45" s="7"/>
    </row>
    <row r="46" spans="1:7" x14ac:dyDescent="0.25">
      <c r="B46" s="5" t="s">
        <v>58</v>
      </c>
      <c r="C46" s="6" t="s">
        <v>59</v>
      </c>
      <c r="D46" s="5" t="s">
        <v>15</v>
      </c>
      <c r="E46" s="34">
        <v>96895605.219999999</v>
      </c>
      <c r="F46" s="35"/>
      <c r="G46" s="7"/>
    </row>
    <row r="47" spans="1:7" x14ac:dyDescent="0.25">
      <c r="B47" s="5" t="s">
        <v>60</v>
      </c>
      <c r="C47" s="6" t="s">
        <v>61</v>
      </c>
      <c r="D47" s="5" t="s">
        <v>8</v>
      </c>
      <c r="E47" s="34">
        <v>2805420.41</v>
      </c>
      <c r="F47" s="35"/>
      <c r="G47" s="7"/>
    </row>
    <row r="48" spans="1:7" x14ac:dyDescent="0.25">
      <c r="A48" s="2"/>
      <c r="B48" s="38" t="s">
        <v>62</v>
      </c>
      <c r="C48" s="39"/>
      <c r="D48" s="40"/>
      <c r="E48" s="32">
        <v>17817862801.949997</v>
      </c>
      <c r="F48" s="33"/>
      <c r="G48" s="7"/>
    </row>
    <row r="50" spans="1:7" x14ac:dyDescent="0.25">
      <c r="A50" s="2"/>
      <c r="B50" s="41" t="s">
        <v>63</v>
      </c>
      <c r="C50" s="42"/>
      <c r="D50" s="43"/>
      <c r="E50" s="36" t="s">
        <v>5</v>
      </c>
      <c r="F50" s="37"/>
    </row>
    <row r="51" spans="1:7" x14ac:dyDescent="0.25">
      <c r="B51" s="6" t="s">
        <v>64</v>
      </c>
      <c r="C51" s="11"/>
      <c r="D51" s="12"/>
      <c r="E51" s="34">
        <f>E21</f>
        <v>216584919.13</v>
      </c>
      <c r="F51" s="35"/>
      <c r="G51" s="13"/>
    </row>
    <row r="52" spans="1:7" x14ac:dyDescent="0.25">
      <c r="B52" s="12" t="s">
        <v>65</v>
      </c>
      <c r="C52" s="14"/>
      <c r="D52" s="14"/>
      <c r="E52" s="34">
        <f>E48-E51</f>
        <v>17601277882.819996</v>
      </c>
      <c r="F52" s="35"/>
      <c r="G52" s="13"/>
    </row>
    <row r="53" spans="1:7" x14ac:dyDescent="0.25">
      <c r="A53" s="2"/>
      <c r="B53" s="38" t="s">
        <v>62</v>
      </c>
      <c r="C53" s="39"/>
      <c r="D53" s="40"/>
      <c r="E53" s="32">
        <f>E51+E52</f>
        <v>17817862801.949997</v>
      </c>
      <c r="F53" s="33"/>
      <c r="G53" s="15"/>
    </row>
    <row r="54" spans="1:7" x14ac:dyDescent="0.25">
      <c r="B54" s="1" t="s">
        <v>85</v>
      </c>
    </row>
    <row r="55" spans="1:7" x14ac:dyDescent="0.25">
      <c r="B55" s="1" t="s">
        <v>84</v>
      </c>
    </row>
    <row r="56" spans="1:7" ht="15.75" thickBot="1" x14ac:dyDescent="0.3"/>
    <row r="57" spans="1:7" ht="15.75" thickBot="1" x14ac:dyDescent="0.3">
      <c r="B57" s="29" t="s">
        <v>66</v>
      </c>
      <c r="C57" s="30"/>
      <c r="D57" s="31"/>
    </row>
    <row r="58" spans="1:7" x14ac:dyDescent="0.25">
      <c r="B58" s="16" t="s">
        <v>67</v>
      </c>
      <c r="C58" s="17"/>
      <c r="D58" s="18"/>
    </row>
    <row r="59" spans="1:7" x14ac:dyDescent="0.25">
      <c r="B59" s="16" t="s">
        <v>68</v>
      </c>
      <c r="C59" s="17"/>
      <c r="D59" s="18"/>
    </row>
    <row r="60" spans="1:7" x14ac:dyDescent="0.25">
      <c r="B60" s="16" t="s">
        <v>69</v>
      </c>
      <c r="C60" s="17"/>
      <c r="D60" s="18"/>
    </row>
    <row r="61" spans="1:7" ht="15.75" thickBot="1" x14ac:dyDescent="0.3">
      <c r="B61" s="16" t="s">
        <v>70</v>
      </c>
      <c r="C61" s="17"/>
      <c r="D61" s="18"/>
    </row>
    <row r="62" spans="1:7" ht="15.75" thickBot="1" x14ac:dyDescent="0.3">
      <c r="B62" s="19"/>
      <c r="C62" s="19"/>
      <c r="D62" s="19"/>
    </row>
    <row r="63" spans="1:7" ht="15.75" thickBot="1" x14ac:dyDescent="0.3">
      <c r="B63" s="29" t="s">
        <v>71</v>
      </c>
      <c r="C63" s="30"/>
      <c r="D63" s="30"/>
      <c r="E63" s="30"/>
      <c r="F63" s="31"/>
    </row>
    <row r="64" spans="1:7" x14ac:dyDescent="0.25">
      <c r="B64" s="20" t="s">
        <v>8</v>
      </c>
      <c r="C64" s="17" t="s">
        <v>72</v>
      </c>
      <c r="D64" s="17"/>
      <c r="E64" s="21"/>
      <c r="F64" s="22"/>
    </row>
    <row r="65" spans="2:6" x14ac:dyDescent="0.25">
      <c r="B65" s="23" t="s">
        <v>34</v>
      </c>
      <c r="C65" s="17" t="s">
        <v>73</v>
      </c>
      <c r="D65" s="17"/>
      <c r="E65" s="21"/>
      <c r="F65" s="22"/>
    </row>
    <row r="66" spans="2:6" x14ac:dyDescent="0.25">
      <c r="B66" s="23" t="s">
        <v>18</v>
      </c>
      <c r="C66" s="17" t="s">
        <v>74</v>
      </c>
      <c r="D66" s="17"/>
      <c r="E66" s="21"/>
      <c r="F66" s="22"/>
    </row>
    <row r="67" spans="2:6" x14ac:dyDescent="0.25">
      <c r="B67" s="23" t="s">
        <v>35</v>
      </c>
      <c r="C67" s="17" t="s">
        <v>75</v>
      </c>
      <c r="D67" s="17"/>
      <c r="E67" s="21"/>
      <c r="F67" s="22"/>
    </row>
    <row r="68" spans="2:6" x14ac:dyDescent="0.25">
      <c r="B68" s="23" t="s">
        <v>26</v>
      </c>
      <c r="C68" s="17" t="s">
        <v>76</v>
      </c>
      <c r="D68" s="17"/>
      <c r="E68" s="21"/>
      <c r="F68" s="22"/>
    </row>
    <row r="69" spans="2:6" x14ac:dyDescent="0.25">
      <c r="B69" s="23" t="s">
        <v>11</v>
      </c>
      <c r="C69" s="17" t="s">
        <v>77</v>
      </c>
      <c r="D69" s="17"/>
      <c r="E69" s="21"/>
      <c r="F69" s="22"/>
    </row>
    <row r="70" spans="2:6" x14ac:dyDescent="0.25">
      <c r="B70" s="23" t="s">
        <v>27</v>
      </c>
      <c r="C70" s="17" t="s">
        <v>78</v>
      </c>
      <c r="D70" s="17"/>
      <c r="E70" s="21"/>
      <c r="F70" s="22"/>
    </row>
    <row r="71" spans="2:6" x14ac:dyDescent="0.25">
      <c r="B71" s="23" t="s">
        <v>12</v>
      </c>
      <c r="C71" s="17" t="s">
        <v>79</v>
      </c>
      <c r="D71" s="17"/>
      <c r="E71" s="21"/>
      <c r="F71" s="22"/>
    </row>
    <row r="72" spans="2:6" x14ac:dyDescent="0.25">
      <c r="B72" s="23" t="s">
        <v>15</v>
      </c>
      <c r="C72" s="17" t="s">
        <v>80</v>
      </c>
      <c r="D72" s="17"/>
      <c r="E72" s="21"/>
      <c r="F72" s="22"/>
    </row>
    <row r="73" spans="2:6" x14ac:dyDescent="0.25">
      <c r="B73" s="23" t="s">
        <v>28</v>
      </c>
      <c r="C73" s="17" t="s">
        <v>81</v>
      </c>
      <c r="D73" s="17"/>
      <c r="E73" s="21"/>
      <c r="F73" s="22"/>
    </row>
    <row r="74" spans="2:6" x14ac:dyDescent="0.25">
      <c r="B74" s="23" t="s">
        <v>23</v>
      </c>
      <c r="C74" s="24" t="s">
        <v>82</v>
      </c>
      <c r="D74" s="17"/>
      <c r="E74" s="21"/>
      <c r="F74" s="22"/>
    </row>
    <row r="75" spans="2:6" ht="15.75" thickBot="1" x14ac:dyDescent="0.3">
      <c r="B75" s="25" t="s">
        <v>29</v>
      </c>
      <c r="C75" s="26" t="s">
        <v>83</v>
      </c>
      <c r="D75" s="26"/>
      <c r="E75" s="27"/>
      <c r="F75" s="28"/>
    </row>
  </sheetData>
  <mergeCells count="54">
    <mergeCell ref="E6:F6"/>
    <mergeCell ref="E7:F7"/>
    <mergeCell ref="E8:F8"/>
    <mergeCell ref="E13:F13"/>
    <mergeCell ref="E12:F12"/>
    <mergeCell ref="E11:F11"/>
    <mergeCell ref="E10:F10"/>
    <mergeCell ref="E9:F9"/>
    <mergeCell ref="E23:F23"/>
    <mergeCell ref="E22:F22"/>
    <mergeCell ref="E21:F21"/>
    <mergeCell ref="E48:F48"/>
    <mergeCell ref="E43:F43"/>
    <mergeCell ref="E44:F44"/>
    <mergeCell ref="E45:F45"/>
    <mergeCell ref="E46:F46"/>
    <mergeCell ref="E47:F47"/>
    <mergeCell ref="E39:F39"/>
    <mergeCell ref="E40:F40"/>
    <mergeCell ref="E41:F41"/>
    <mergeCell ref="E42:F42"/>
    <mergeCell ref="E34:F34"/>
    <mergeCell ref="E35:F35"/>
    <mergeCell ref="E36:F36"/>
    <mergeCell ref="E27:F27"/>
    <mergeCell ref="E28:F28"/>
    <mergeCell ref="E37:F37"/>
    <mergeCell ref="E38:F38"/>
    <mergeCell ref="E29:F29"/>
    <mergeCell ref="E30:F30"/>
    <mergeCell ref="E31:F31"/>
    <mergeCell ref="E32:F32"/>
    <mergeCell ref="E33:F33"/>
    <mergeCell ref="E4:F4"/>
    <mergeCell ref="E5:F5"/>
    <mergeCell ref="B48:D48"/>
    <mergeCell ref="B50:D50"/>
    <mergeCell ref="B53:D53"/>
    <mergeCell ref="E50:F50"/>
    <mergeCell ref="E19:F19"/>
    <mergeCell ref="E20:F20"/>
    <mergeCell ref="E14:F14"/>
    <mergeCell ref="E15:F15"/>
    <mergeCell ref="E16:F16"/>
    <mergeCell ref="E17:F17"/>
    <mergeCell ref="E18:F18"/>
    <mergeCell ref="E24:F24"/>
    <mergeCell ref="E25:F25"/>
    <mergeCell ref="E26:F26"/>
    <mergeCell ref="B57:D57"/>
    <mergeCell ref="B63:F63"/>
    <mergeCell ref="E53:F53"/>
    <mergeCell ref="E52:F52"/>
    <mergeCell ref="E51:F5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Letra d - 1049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FRANCISCO FERREIRA</dc:creator>
  <cp:lastModifiedBy>Luciano Martins Bastos</cp:lastModifiedBy>
  <dcterms:created xsi:type="dcterms:W3CDTF">2021-05-18T11:17:18Z</dcterms:created>
  <dcterms:modified xsi:type="dcterms:W3CDTF">2021-05-18T16:25:58Z</dcterms:modified>
</cp:coreProperties>
</file>